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8_{47652F45-4D46-4787-B310-56FFAE02034D}" xr6:coauthVersionLast="47" xr6:coauthVersionMax="47" xr10:uidLastSave="{00000000-0000-0000-0000-000000000000}"/>
  <bookViews>
    <workbookView xWindow="2715" yWindow="225" windowWidth="24165" windowHeight="15315" xr2:uid="{00000000-000D-0000-FFFF-FFFF00000000}"/>
  </bookViews>
  <sheets>
    <sheet name="Hoja1" sheetId="1" r:id="rId1"/>
  </sheets>
  <calcPr calcId="181029"/>
</workbook>
</file>

<file path=xl/calcChain.xml><?xml version="1.0" encoding="utf-8"?>
<calcChain xmlns="http://schemas.openxmlformats.org/spreadsheetml/2006/main">
  <c r="L16" i="1" l="1"/>
  <c r="L21" i="1"/>
  <c r="L17" i="1"/>
  <c r="N5" i="1"/>
  <c r="O5" i="1" s="1"/>
  <c r="P5" i="1" s="1"/>
  <c r="N4" i="1"/>
  <c r="O4" i="1" s="1"/>
  <c r="P4" i="1" s="1"/>
  <c r="L5" i="1"/>
  <c r="L4" i="1"/>
  <c r="L6" i="1"/>
  <c r="L7" i="1"/>
  <c r="L10" i="1"/>
  <c r="L11" i="1"/>
  <c r="L8" i="1"/>
  <c r="L9" i="1"/>
</calcChain>
</file>

<file path=xl/sharedStrings.xml><?xml version="1.0" encoding="utf-8"?>
<sst xmlns="http://schemas.openxmlformats.org/spreadsheetml/2006/main" count="65" uniqueCount="23">
  <si>
    <t>Non-pressure flow</t>
  </si>
  <si>
    <t>Pressure flow</t>
  </si>
  <si>
    <t>Ellipse</t>
  </si>
  <si>
    <t>Circle</t>
  </si>
  <si>
    <t>Barrels</t>
  </si>
  <si>
    <t>Width (m)</t>
  </si>
  <si>
    <t>Height (m)</t>
  </si>
  <si>
    <t>-</t>
  </si>
  <si>
    <t>Two circular conduits</t>
  </si>
  <si>
    <t>One 4x2m ellipse</t>
  </si>
  <si>
    <t>Custom</t>
  </si>
  <si>
    <t>Conduit type</t>
  </si>
  <si>
    <t>SWMM Shape</t>
  </si>
  <si>
    <r>
      <t>Flow (m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/s)</t>
    </r>
  </si>
  <si>
    <t>Velocity (m/s)</t>
  </si>
  <si>
    <t>α</t>
  </si>
  <si>
    <t>cos(α/2)</t>
  </si>
  <si>
    <t>A</t>
  </si>
  <si>
    <r>
      <t>Flow area [flow/vel] (m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)</t>
    </r>
  </si>
  <si>
    <t>Depth (conduit) (m)</t>
  </si>
  <si>
    <t>Depth (junction 2) (m)</t>
  </si>
  <si>
    <t>Original SWMM 5.2.4</t>
  </si>
  <si>
    <t>Modified SWMM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</si>
</sst>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4" fontId="0" fillId="0" borderId="29" xfId="0" applyNumberFormat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209550</xdr:colOff>
      <xdr:row>2</xdr:row>
      <xdr:rowOff>95250</xdr:rowOff>
    </xdr:from>
    <xdr:to>
      <xdr:col>18</xdr:col>
      <xdr:colOff>431045</xdr:colOff>
      <xdr:row>16</xdr:row>
      <xdr:rowOff>134061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582650" y="295275"/>
          <a:ext cx="1440695" cy="2886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workbookViewId="0">
      <selection activeCell="H27" sqref="H27"/>
    </sheetView>
  </sheetViews>
  <sheetFormatPr defaultColWidth="9.140625" defaultRowHeight="15" x14ac:dyDescent="0.25"/>
  <cols>
    <col min="1" max="1" width="9.140625" style="1"/>
    <col min="2" max="3" width="13.140625" style="1" customWidth="1"/>
    <col min="4" max="4" width="14" style="1" customWidth="1"/>
    <col min="5" max="8" width="11.42578125" style="1" customWidth="1"/>
    <col min="9" max="9" width="15.42578125" style="1" customWidth="1"/>
    <col min="10" max="10" width="18.5703125" style="1" customWidth="1"/>
    <col min="11" max="11" width="22" style="1" customWidth="1"/>
    <col min="12" max="12" width="25.140625" style="1" customWidth="1"/>
    <col min="13" max="16384" width="9.140625" style="1"/>
  </cols>
  <sheetData>
    <row r="1" spans="1:16" ht="18.75" x14ac:dyDescent="0.25">
      <c r="A1" s="57" t="s">
        <v>21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6" ht="15.75" thickBot="1" x14ac:dyDescent="0.3"/>
    <row r="3" spans="1:16" ht="18" thickBot="1" x14ac:dyDescent="0.3">
      <c r="C3" s="23" t="s">
        <v>11</v>
      </c>
      <c r="D3" s="25" t="s">
        <v>12</v>
      </c>
      <c r="E3" s="26" t="s">
        <v>4</v>
      </c>
      <c r="F3" s="24" t="s">
        <v>5</v>
      </c>
      <c r="G3" s="30" t="s">
        <v>6</v>
      </c>
      <c r="H3" s="9" t="s">
        <v>13</v>
      </c>
      <c r="I3" s="10" t="s">
        <v>14</v>
      </c>
      <c r="J3" s="44" t="s">
        <v>19</v>
      </c>
      <c r="K3" s="11" t="s">
        <v>20</v>
      </c>
      <c r="L3" s="26" t="s">
        <v>18</v>
      </c>
      <c r="N3" s="43" t="s">
        <v>16</v>
      </c>
      <c r="O3" s="1" t="s">
        <v>15</v>
      </c>
      <c r="P3" s="1" t="s">
        <v>17</v>
      </c>
    </row>
    <row r="4" spans="1:16" ht="15" customHeight="1" x14ac:dyDescent="0.25">
      <c r="B4" s="49" t="s">
        <v>0</v>
      </c>
      <c r="C4" s="55" t="s">
        <v>8</v>
      </c>
      <c r="D4" s="42" t="s">
        <v>2</v>
      </c>
      <c r="E4" s="12">
        <v>2</v>
      </c>
      <c r="F4" s="5">
        <v>2</v>
      </c>
      <c r="G4" s="15">
        <v>2</v>
      </c>
      <c r="H4" s="18">
        <v>10</v>
      </c>
      <c r="I4" s="6">
        <v>1.18</v>
      </c>
      <c r="J4" s="45">
        <v>1.52</v>
      </c>
      <c r="K4" s="38">
        <v>1.51</v>
      </c>
      <c r="L4" s="39">
        <f>H4/I4</f>
        <v>8.4745762711864412</v>
      </c>
      <c r="N4" s="2">
        <f>1-(F4-K4)/(F4/2)</f>
        <v>0.51</v>
      </c>
      <c r="O4" s="2">
        <f>2*ACOS(N4)</f>
        <v>2.0712230730385937</v>
      </c>
      <c r="P4" s="2">
        <f>(F4/2)^2*(O4-SIN(O4))/2</f>
        <v>0.59692259204952791</v>
      </c>
    </row>
    <row r="5" spans="1:16" x14ac:dyDescent="0.25">
      <c r="B5" s="50"/>
      <c r="C5" s="52"/>
      <c r="D5" s="28" t="s">
        <v>3</v>
      </c>
      <c r="E5" s="13">
        <v>2</v>
      </c>
      <c r="F5" s="3">
        <v>2</v>
      </c>
      <c r="G5" s="16" t="s">
        <v>7</v>
      </c>
      <c r="H5" s="19">
        <v>10</v>
      </c>
      <c r="I5" s="4">
        <v>1.86</v>
      </c>
      <c r="J5" s="46">
        <v>1.6</v>
      </c>
      <c r="K5" s="36">
        <v>1.67</v>
      </c>
      <c r="L5" s="33">
        <f t="shared" ref="L5:L7" si="0">H5/I5</f>
        <v>5.376344086021505</v>
      </c>
      <c r="N5" s="2">
        <f>1-(F5-K5)/(F5/2)</f>
        <v>0.66999999999999993</v>
      </c>
      <c r="O5" s="2">
        <f>2*ACOS(N5)</f>
        <v>1.6731750786830755</v>
      </c>
      <c r="P5" s="2">
        <f>(F5/2)^2*(O5-SIN(O5))/2</f>
        <v>0.33920560360200969</v>
      </c>
    </row>
    <row r="6" spans="1:16" ht="15" customHeight="1" x14ac:dyDescent="0.25">
      <c r="B6" s="50"/>
      <c r="C6" s="52" t="s">
        <v>9</v>
      </c>
      <c r="D6" s="28" t="s">
        <v>2</v>
      </c>
      <c r="E6" s="13">
        <v>1</v>
      </c>
      <c r="F6" s="3">
        <v>4</v>
      </c>
      <c r="G6" s="16">
        <v>2</v>
      </c>
      <c r="H6" s="19">
        <v>10</v>
      </c>
      <c r="I6" s="4">
        <v>2.2599999999999998</v>
      </c>
      <c r="J6" s="46">
        <v>1.6</v>
      </c>
      <c r="K6" s="36">
        <v>1.68</v>
      </c>
      <c r="L6" s="33">
        <f t="shared" si="0"/>
        <v>4.4247787610619476</v>
      </c>
    </row>
    <row r="7" spans="1:16" ht="15.75" thickBot="1" x14ac:dyDescent="0.3">
      <c r="B7" s="51"/>
      <c r="C7" s="53"/>
      <c r="D7" s="29" t="s">
        <v>10</v>
      </c>
      <c r="E7" s="14">
        <v>1</v>
      </c>
      <c r="F7" s="7" t="s">
        <v>7</v>
      </c>
      <c r="G7" s="17" t="s">
        <v>7</v>
      </c>
      <c r="H7" s="20">
        <v>10</v>
      </c>
      <c r="I7" s="8">
        <v>1.9</v>
      </c>
      <c r="J7" s="47">
        <v>1.56</v>
      </c>
      <c r="K7" s="37">
        <v>1.6</v>
      </c>
      <c r="L7" s="40">
        <f t="shared" si="0"/>
        <v>5.2631578947368425</v>
      </c>
    </row>
    <row r="8" spans="1:16" x14ac:dyDescent="0.25">
      <c r="B8" s="49" t="s">
        <v>1</v>
      </c>
      <c r="C8" s="54" t="s">
        <v>8</v>
      </c>
      <c r="D8" s="27" t="s">
        <v>2</v>
      </c>
      <c r="E8" s="41">
        <v>2</v>
      </c>
      <c r="F8" s="21">
        <v>2</v>
      </c>
      <c r="G8" s="31">
        <v>2</v>
      </c>
      <c r="H8" s="34">
        <v>15</v>
      </c>
      <c r="I8" s="22">
        <v>1.48</v>
      </c>
      <c r="J8" s="48">
        <v>2</v>
      </c>
      <c r="K8" s="35">
        <v>2.13</v>
      </c>
      <c r="L8" s="32">
        <f>H8/I8</f>
        <v>10.135135135135135</v>
      </c>
    </row>
    <row r="9" spans="1:16" x14ac:dyDescent="0.25">
      <c r="B9" s="50"/>
      <c r="C9" s="52"/>
      <c r="D9" s="28" t="s">
        <v>3</v>
      </c>
      <c r="E9" s="13">
        <v>2</v>
      </c>
      <c r="F9" s="3">
        <v>2</v>
      </c>
      <c r="G9" s="16" t="s">
        <v>7</v>
      </c>
      <c r="H9" s="19">
        <v>15</v>
      </c>
      <c r="I9" s="4">
        <v>2.39</v>
      </c>
      <c r="J9" s="46">
        <v>2</v>
      </c>
      <c r="K9" s="36">
        <v>2.4</v>
      </c>
      <c r="L9" s="33">
        <f>H9/I9</f>
        <v>6.2761506276150625</v>
      </c>
    </row>
    <row r="10" spans="1:16" x14ac:dyDescent="0.25">
      <c r="B10" s="50"/>
      <c r="C10" s="52" t="s">
        <v>9</v>
      </c>
      <c r="D10" s="28" t="s">
        <v>2</v>
      </c>
      <c r="E10" s="13">
        <v>1</v>
      </c>
      <c r="F10" s="3">
        <v>4</v>
      </c>
      <c r="G10" s="16">
        <v>2</v>
      </c>
      <c r="H10" s="19">
        <v>15</v>
      </c>
      <c r="I10" s="4">
        <v>2.95</v>
      </c>
      <c r="J10" s="46">
        <v>2</v>
      </c>
      <c r="K10" s="36">
        <v>2.46</v>
      </c>
      <c r="L10" s="33">
        <f>H10/I10</f>
        <v>5.0847457627118642</v>
      </c>
    </row>
    <row r="11" spans="1:16" ht="15.75" thickBot="1" x14ac:dyDescent="0.3">
      <c r="B11" s="51"/>
      <c r="C11" s="53"/>
      <c r="D11" s="29" t="s">
        <v>10</v>
      </c>
      <c r="E11" s="14">
        <v>1</v>
      </c>
      <c r="F11" s="7" t="s">
        <v>7</v>
      </c>
      <c r="G11" s="17" t="s">
        <v>7</v>
      </c>
      <c r="H11" s="20">
        <v>15</v>
      </c>
      <c r="I11" s="8">
        <v>2.4</v>
      </c>
      <c r="J11" s="47">
        <v>2</v>
      </c>
      <c r="K11" s="37">
        <v>2.29</v>
      </c>
      <c r="L11" s="40">
        <f>H11/I11</f>
        <v>6.25</v>
      </c>
    </row>
    <row r="12" spans="1:16" x14ac:dyDescent="0.25">
      <c r="L12" s="2"/>
    </row>
    <row r="13" spans="1:16" ht="21" x14ac:dyDescent="0.25">
      <c r="A13" s="58" t="s">
        <v>22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</row>
    <row r="14" spans="1:16" ht="15.75" thickBot="1" x14ac:dyDescent="0.3"/>
    <row r="15" spans="1:16" ht="18" thickBot="1" x14ac:dyDescent="0.3">
      <c r="C15" s="23" t="s">
        <v>11</v>
      </c>
      <c r="D15" s="25" t="s">
        <v>12</v>
      </c>
      <c r="E15" s="26" t="s">
        <v>4</v>
      </c>
      <c r="F15" s="24" t="s">
        <v>5</v>
      </c>
      <c r="G15" s="30" t="s">
        <v>6</v>
      </c>
      <c r="H15" s="9" t="s">
        <v>13</v>
      </c>
      <c r="I15" s="10" t="s">
        <v>14</v>
      </c>
      <c r="J15" s="44" t="s">
        <v>19</v>
      </c>
      <c r="K15" s="11" t="s">
        <v>20</v>
      </c>
      <c r="L15" s="26" t="s">
        <v>18</v>
      </c>
    </row>
    <row r="16" spans="1:16" ht="15" customHeight="1" x14ac:dyDescent="0.25">
      <c r="B16" s="49" t="s">
        <v>0</v>
      </c>
      <c r="C16" s="55" t="s">
        <v>8</v>
      </c>
      <c r="D16" s="42" t="s">
        <v>2</v>
      </c>
      <c r="E16" s="12">
        <v>2</v>
      </c>
      <c r="F16" s="5">
        <v>2</v>
      </c>
      <c r="G16" s="15">
        <v>2</v>
      </c>
      <c r="H16" s="18">
        <v>10</v>
      </c>
      <c r="I16" s="6">
        <v>1.84</v>
      </c>
      <c r="J16" s="45">
        <v>1.59</v>
      </c>
      <c r="K16" s="38">
        <v>1.65</v>
      </c>
      <c r="L16" s="39">
        <f>H16/I16</f>
        <v>5.4347826086956523</v>
      </c>
    </row>
    <row r="17" spans="2:12" x14ac:dyDescent="0.25">
      <c r="B17" s="50"/>
      <c r="C17" s="52"/>
      <c r="D17" s="28" t="s">
        <v>3</v>
      </c>
      <c r="E17" s="13">
        <v>2</v>
      </c>
      <c r="F17" s="3">
        <v>2</v>
      </c>
      <c r="G17" s="16" t="s">
        <v>7</v>
      </c>
      <c r="H17" s="19">
        <v>10</v>
      </c>
      <c r="I17" s="4">
        <v>1.86</v>
      </c>
      <c r="J17" s="46">
        <v>1.6</v>
      </c>
      <c r="K17" s="36">
        <v>1.67</v>
      </c>
      <c r="L17" s="33">
        <f t="shared" ref="L17" si="1">H17/I17</f>
        <v>5.376344086021505</v>
      </c>
    </row>
    <row r="18" spans="2:12" x14ac:dyDescent="0.25">
      <c r="B18" s="50"/>
      <c r="C18" s="52" t="s">
        <v>9</v>
      </c>
      <c r="D18" s="28" t="s">
        <v>2</v>
      </c>
      <c r="E18" s="13">
        <v>1</v>
      </c>
      <c r="F18" s="3">
        <v>4</v>
      </c>
      <c r="G18" s="16">
        <v>2</v>
      </c>
      <c r="H18" s="19">
        <v>10</v>
      </c>
      <c r="I18" s="4">
        <v>1.87</v>
      </c>
      <c r="J18" s="46">
        <v>1.56</v>
      </c>
      <c r="K18" s="36">
        <v>1.59</v>
      </c>
      <c r="L18" s="33">
        <v>5.35</v>
      </c>
    </row>
    <row r="19" spans="2:12" ht="15.75" thickBot="1" x14ac:dyDescent="0.3">
      <c r="B19" s="51"/>
      <c r="C19" s="53"/>
      <c r="D19" s="29" t="s">
        <v>10</v>
      </c>
      <c r="E19" s="14">
        <v>1</v>
      </c>
      <c r="F19" s="7" t="s">
        <v>7</v>
      </c>
      <c r="G19" s="17" t="s">
        <v>7</v>
      </c>
      <c r="H19" s="20">
        <v>10</v>
      </c>
      <c r="I19" s="8">
        <v>1.9</v>
      </c>
      <c r="J19" s="47">
        <v>1.56</v>
      </c>
      <c r="K19" s="37">
        <v>1.6</v>
      </c>
      <c r="L19" s="40">
        <v>5.2629999999999999</v>
      </c>
    </row>
    <row r="20" spans="2:12" x14ac:dyDescent="0.25">
      <c r="B20" s="49" t="s">
        <v>1</v>
      </c>
      <c r="C20" s="54" t="s">
        <v>8</v>
      </c>
      <c r="D20" s="27" t="s">
        <v>2</v>
      </c>
      <c r="E20" s="41">
        <v>2</v>
      </c>
      <c r="F20" s="21">
        <v>2</v>
      </c>
      <c r="G20" s="31">
        <v>2</v>
      </c>
      <c r="H20" s="34">
        <v>15</v>
      </c>
      <c r="I20" s="22">
        <v>2.39</v>
      </c>
      <c r="J20" s="48">
        <v>2</v>
      </c>
      <c r="K20" s="35">
        <v>2.4</v>
      </c>
      <c r="L20" s="32">
        <v>6.2759999999999998</v>
      </c>
    </row>
    <row r="21" spans="2:12" x14ac:dyDescent="0.25">
      <c r="B21" s="50"/>
      <c r="C21" s="52"/>
      <c r="D21" s="28" t="s">
        <v>3</v>
      </c>
      <c r="E21" s="13">
        <v>2</v>
      </c>
      <c r="F21" s="3">
        <v>2</v>
      </c>
      <c r="G21" s="16" t="s">
        <v>7</v>
      </c>
      <c r="H21" s="19">
        <v>15</v>
      </c>
      <c r="I21" s="4">
        <v>2.39</v>
      </c>
      <c r="J21" s="46">
        <v>2</v>
      </c>
      <c r="K21" s="36">
        <v>2.4</v>
      </c>
      <c r="L21" s="33">
        <f>H21/I21</f>
        <v>6.2761506276150625</v>
      </c>
    </row>
    <row r="22" spans="2:12" x14ac:dyDescent="0.25">
      <c r="B22" s="50"/>
      <c r="C22" s="52" t="s">
        <v>9</v>
      </c>
      <c r="D22" s="28" t="s">
        <v>2</v>
      </c>
      <c r="E22" s="13">
        <v>1</v>
      </c>
      <c r="F22" s="3">
        <v>4</v>
      </c>
      <c r="G22" s="16">
        <v>2</v>
      </c>
      <c r="H22" s="19">
        <v>15</v>
      </c>
      <c r="I22" s="4">
        <v>2.39</v>
      </c>
      <c r="J22" s="46">
        <v>2</v>
      </c>
      <c r="K22" s="36">
        <v>2.29</v>
      </c>
      <c r="L22" s="33">
        <v>6.2759999999999998</v>
      </c>
    </row>
    <row r="23" spans="2:12" ht="15.75" thickBot="1" x14ac:dyDescent="0.3">
      <c r="B23" s="51"/>
      <c r="C23" s="53"/>
      <c r="D23" s="29" t="s">
        <v>10</v>
      </c>
      <c r="E23" s="14">
        <v>1</v>
      </c>
      <c r="F23" s="7" t="s">
        <v>7</v>
      </c>
      <c r="G23" s="17" t="s">
        <v>7</v>
      </c>
      <c r="H23" s="20">
        <v>15</v>
      </c>
      <c r="I23" s="8">
        <v>2.4</v>
      </c>
      <c r="J23" s="47">
        <v>2</v>
      </c>
      <c r="K23" s="37">
        <v>2.29</v>
      </c>
      <c r="L23" s="40">
        <v>6.25</v>
      </c>
    </row>
  </sheetData>
  <mergeCells count="14">
    <mergeCell ref="A1:L1"/>
    <mergeCell ref="A13:L13"/>
    <mergeCell ref="C10:C11"/>
    <mergeCell ref="C4:C5"/>
    <mergeCell ref="C6:C7"/>
    <mergeCell ref="C8:C9"/>
    <mergeCell ref="B4:B7"/>
    <mergeCell ref="B8:B11"/>
    <mergeCell ref="B16:B19"/>
    <mergeCell ref="C18:C19"/>
    <mergeCell ref="B20:B23"/>
    <mergeCell ref="C20:C21"/>
    <mergeCell ref="C22:C23"/>
    <mergeCell ref="C16:C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2024-01-16T14:30:04Z</dcterms:modified>
</cp:coreProperties>
</file>